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<sst xmlns="http://schemas.openxmlformats.org/spreadsheetml/2006/main" count="344" uniqueCount="193">
  <si>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</si>
  <si>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</si>
  <si>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</si>
  <si>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</si>
  <si>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</si>
  <si>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</si>
  <si>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</si>
  <si>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</si>
  <si>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</si>
  <si>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</si>
  <si>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</si>
  <si>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</si>
  <si>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</si>
  <si>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</si>
  <si>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</si>
  <si>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</si>
  <si>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</si>
  <si>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</si>
  <si>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</si>
  <si>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</si>
  <si>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</si>
  <si>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</si>
  <si>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</si>
  <si>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</si>
  <si>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</si>
  <si>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</si>
  <si>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</si>
  <si>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</si>
  <si>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</si>
  <si>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</si>
  <si>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</si>
  <si>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</si>
  <si>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</si>
  <si>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</si>
  <si>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</si>
  <si>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</si>
  <si>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</si>
  <si>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</si>
  <si>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</si>
  <si>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</si>
  <si>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</si>
  <si>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</si>
  <si>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</si>
  <si>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</si>
  <si>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</si>
  <si>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</si>
  <si>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</si>
  <si>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</si>
  <si>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</si>
  <si>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</si>
  <si>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</si>
  <si>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</si>
  <si>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</si>
  <si>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</si>
  <si>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</si>
  <si>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</si>
  <si>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</si>
  <si>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</si>
  <si>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</si>
  <si>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</si>
  <si>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</si>
  <si>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</si>
  <si>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</si>
  <si>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</si>
  <si>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</si>
  <si>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</si>
  <si>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</si>
  <si>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</si>
  <si>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</si>
  <si>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</si>
  <si>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</si>
  <si>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</si>
  <si>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</si>
  <si>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</si>
  <si>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</si>
  <si>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</si>
  <si>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</si>
  <si>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</si>
  <si>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</si>
  <si>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</si>
  <si>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</si>
  <si>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</si>
  <si>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</si>
  <si>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</si>
  <si>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</si>
  <si>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</si>
  <si>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</si>
  <si>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</si>
  <si>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</si>
  <si>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</si>
  <si>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</si>
  <si>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</si>
  <si>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</si>
  <si>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</si>
  <si>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</si>
  <si>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</si>
  <si>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</si>
  <si>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</si>
  <si>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</si>
  <si>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</si>
  <si>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</si>
  <si>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</si>
  <si>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</si>
  <si>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</si>
  <si>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</si>
  <si>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</si>
  <si>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</si>
  <si>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</si>
  <si>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</si>
  <si>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</si>
  <si>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</si>
  <si>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</si>
  <si>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</si>
  <si>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</si>
  <si>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</si>
  <si>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</si>
  <si>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</si>
  <si>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</si>
  <si>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</si>
  <si>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</si>
  <si>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</si>
  <si>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</si>
  <si>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</si>
  <si>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</si>
  <si>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</si>
  <si>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</si>
  <si>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</si>
  <si>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</si>
  <si>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</si>
  <si>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</si>
  <si>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</si>
  <si>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</si>
  <si>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</si>
  <si>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</si>
  <si>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</si>
  <si>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</si>
  <si>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</si>
  <si>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</si>
  <si>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</si>
  <si>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</si>
  <si>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</si>
  <si>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</si>
  <si>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</si>
  <si>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</si>
  <si>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</si>
  <si>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</si>
  <si>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</si>
  <si>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</si>
  <si>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</si>
  <si>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</si>
  <si>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</si>
  <si>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</si>
  <si>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</si>
  <si>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</si>
  <si>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</si>
  <si>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</si>
  <si>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</si>
  <si>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</si>
  <si>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</si>
  <si>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</si>
  <si>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</si>
  <si>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</si>
  <si>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</si>
  <si>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</si>
  <si>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</si>
  <si>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</si>
  <si>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</si>
  <si>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</si>
  <si>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</si>
  <si>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</si>
  <si>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</si>
  <si>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</si>
  <si>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</si>
  <si>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</si>
  <si>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</si>
  <si>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СИП-2А 3*70+1*70</t>
  </si>
  <si>
    <t>Л7-24-1</t>
  </si>
  <si>
    <t>P_Ку_25_ЛК15_017243</t>
  </si>
  <si>
    <t>ВЛ-0,4кВ от ТП-30 Ф-4</t>
  </si>
  <si>
    <t>0,16</t>
  </si>
  <si>
    <t>ТП-30</t>
  </si>
  <si>
    <t>ТМГ-10/0,4кВ 400кВА</t>
  </si>
  <si>
    <t>УНЦ на демонтажные работы ПС</t>
  </si>
  <si>
    <t>М6-05-1</t>
  </si>
  <si>
    <t>УНЦ ячейки двухобмоточного трансформатора 6-35кВ</t>
  </si>
  <si>
    <t>ТМГ-10/0,4кВ 250кВА</t>
  </si>
  <si>
    <t>Т5-14-1…5</t>
  </si>
  <si>
    <t>1 объект</t>
  </si>
  <si>
    <t>П6-06</t>
  </si>
  <si>
    <t>Проектная документация ячейка силового трансформатора</t>
  </si>
  <si>
    <t xml:space="preserve">Реконструкция ТП-30, ВЛ-0,4 кВ от ТП-30 Ф-4 в соответствии с договором на ТП № 1-42-25-0100 г. Курганинск </t>
  </si>
  <si>
    <t>1.1.1.1.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</si>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</sst>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B8" zoomScale="70" zoomScaleNormal="70" zoomScaleSheetLayoutView="70" workbookViewId="0">
      <selection activeCell="B23" sqref="B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192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191</v>
      </c>
      <c r="C19" s="119" t="s">
        <v>190</v>
      </c>
      <c r="D19" s="121" t="s">
        <v>177</v>
      </c>
      <c r="E19" s="128" t="s">
        <v>164</v>
      </c>
      <c r="F19" s="122" t="s">
        <v>178</v>
      </c>
      <c r="G19" s="123" t="s">
        <v>160</v>
      </c>
      <c r="H19" s="123" t="s">
        <v>161</v>
      </c>
      <c r="I19" s="123" t="s">
        <v>174</v>
      </c>
      <c r="J19" s="122" t="s">
        <v>162</v>
      </c>
      <c r="K19" s="122" t="s">
        <v>166</v>
      </c>
      <c r="L19" s="122"/>
      <c r="M19" s="122"/>
      <c r="N19" s="124" t="s">
        <v>163</v>
      </c>
      <c r="O19" s="123" t="s">
        <v>160</v>
      </c>
      <c r="P19" s="123" t="s">
        <v>179</v>
      </c>
      <c r="Q19" s="87" t="s">
        <v>172</v>
      </c>
      <c r="R19" s="129" t="s">
        <v>167</v>
      </c>
      <c r="S19" s="130">
        <v>949.02</v>
      </c>
      <c r="T19" s="130">
        <v>1.1599999999999999</v>
      </c>
      <c r="U19" s="73">
        <f>O19*P19*S19*T19</f>
        <v>176.13811199999998</v>
      </c>
      <c r="V19" s="19" t="s">
        <v>7</v>
      </c>
    </row>
    <row r="20" spans="1:22" s="8" customFormat="1" ht="57.75" customHeight="1" x14ac:dyDescent="0.25">
      <c r="B20" s="118" t="s">
        <v>191</v>
      </c>
      <c r="C20" s="119" t="s">
        <v>190</v>
      </c>
      <c r="D20" s="121" t="s">
        <v>177</v>
      </c>
      <c r="E20" s="128" t="s">
        <v>165</v>
      </c>
      <c r="F20" s="122" t="s">
        <v>178</v>
      </c>
      <c r="G20" s="123" t="s">
        <v>160</v>
      </c>
      <c r="H20" s="123" t="s">
        <v>161</v>
      </c>
      <c r="I20" s="123" t="s">
        <v>174</v>
      </c>
      <c r="J20" s="122" t="s">
        <v>162</v>
      </c>
      <c r="K20" s="122" t="s">
        <v>175</v>
      </c>
      <c r="L20" s="122"/>
      <c r="M20" s="122"/>
      <c r="N20" s="124" t="s">
        <v>163</v>
      </c>
      <c r="O20" s="123" t="s">
        <v>160</v>
      </c>
      <c r="P20" s="123" t="s">
        <v>179</v>
      </c>
      <c r="Q20" s="87" t="s">
        <v>172</v>
      </c>
      <c r="R20" s="129" t="s">
        <v>176</v>
      </c>
      <c r="S20" s="130">
        <v>664.4</v>
      </c>
      <c r="T20" s="130">
        <v>1.1599999999999999</v>
      </c>
      <c r="U20" s="73">
        <f t="shared" ref="U20:U30" si="0">O20*P20*S20*T20</f>
        <v>123.31263999999999</v>
      </c>
      <c r="V20" s="19" t="s">
        <v>7</v>
      </c>
    </row>
    <row r="21" spans="1:22" s="8" customFormat="1" ht="45.75" customHeight="1" x14ac:dyDescent="0.25">
      <c r="B21" s="118" t="s">
        <v>191</v>
      </c>
      <c r="C21" s="119" t="s">
        <v>190</v>
      </c>
      <c r="D21" s="121" t="s">
        <v>177</v>
      </c>
      <c r="E21" s="127" t="s">
        <v>168</v>
      </c>
      <c r="F21" s="122" t="s">
        <v>178</v>
      </c>
      <c r="G21" s="125" t="s">
        <v>160</v>
      </c>
      <c r="H21" s="123" t="s">
        <v>161</v>
      </c>
      <c r="I21" s="123" t="s">
        <v>174</v>
      </c>
      <c r="J21" s="122" t="s">
        <v>162</v>
      </c>
      <c r="K21" s="125" t="s">
        <v>169</v>
      </c>
      <c r="L21" s="125"/>
      <c r="M21" s="125"/>
      <c r="N21" s="124" t="s">
        <v>163</v>
      </c>
      <c r="O21" s="123" t="s">
        <v>160</v>
      </c>
      <c r="P21" s="125" t="s">
        <v>160</v>
      </c>
      <c r="Q21" s="87" t="s">
        <v>170</v>
      </c>
      <c r="R21" s="124" t="s">
        <v>171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 t="s">
        <v>191</v>
      </c>
      <c r="C22" s="119" t="s">
        <v>190</v>
      </c>
      <c r="D22" s="121" t="s">
        <v>177</v>
      </c>
      <c r="E22" s="127" t="s">
        <v>182</v>
      </c>
      <c r="F22" s="122" t="s">
        <v>180</v>
      </c>
      <c r="G22" s="125" t="s">
        <v>160</v>
      </c>
      <c r="H22" s="123" t="s">
        <v>161</v>
      </c>
      <c r="I22" s="123" t="s">
        <v>174</v>
      </c>
      <c r="J22" s="122" t="s">
        <v>162</v>
      </c>
      <c r="K22" s="125" t="s">
        <v>185</v>
      </c>
      <c r="L22" s="125"/>
      <c r="M22" s="125"/>
      <c r="N22" s="124" t="s">
        <v>163</v>
      </c>
      <c r="O22" s="125" t="s">
        <v>160</v>
      </c>
      <c r="P22" s="125" t="s">
        <v>160</v>
      </c>
      <c r="Q22" s="87" t="s">
        <v>170</v>
      </c>
      <c r="R22" s="124" t="s">
        <v>183</v>
      </c>
      <c r="S22" s="126">
        <v>886.06</v>
      </c>
      <c r="T22" s="126">
        <v>1</v>
      </c>
      <c r="U22" s="73">
        <f t="shared" si="0"/>
        <v>886.06</v>
      </c>
      <c r="V22" s="19" t="s">
        <v>7</v>
      </c>
    </row>
    <row r="23" spans="1:22" s="84" customFormat="1" ht="63.75" customHeight="1" x14ac:dyDescent="0.25">
      <c r="B23" s="118" t="s">
        <v>191</v>
      </c>
      <c r="C23" s="119" t="s">
        <v>190</v>
      </c>
      <c r="D23" s="121" t="s">
        <v>177</v>
      </c>
      <c r="E23" s="127" t="s">
        <v>184</v>
      </c>
      <c r="F23" s="125" t="s">
        <v>180</v>
      </c>
      <c r="G23" s="125" t="s">
        <v>160</v>
      </c>
      <c r="H23" s="123" t="s">
        <v>161</v>
      </c>
      <c r="I23" s="123" t="s">
        <v>174</v>
      </c>
      <c r="J23" s="122" t="s">
        <v>162</v>
      </c>
      <c r="K23" s="125" t="s">
        <v>181</v>
      </c>
      <c r="L23" s="125"/>
      <c r="M23" s="125"/>
      <c r="N23" s="124" t="s">
        <v>163</v>
      </c>
      <c r="O23" s="125" t="s">
        <v>160</v>
      </c>
      <c r="P23" s="125" t="s">
        <v>160</v>
      </c>
      <c r="Q23" s="87" t="s">
        <v>170</v>
      </c>
      <c r="R23" s="124" t="s">
        <v>186</v>
      </c>
      <c r="S23" s="126">
        <v>780.72</v>
      </c>
      <c r="T23" s="126">
        <v>1</v>
      </c>
      <c r="U23" s="73">
        <f t="shared" si="0"/>
        <v>780.72</v>
      </c>
      <c r="V23" s="19" t="s">
        <v>7</v>
      </c>
    </row>
    <row r="24" spans="1:22" s="8" customFormat="1" ht="63.75" customHeight="1" x14ac:dyDescent="0.25">
      <c r="B24" s="118" t="s">
        <v>191</v>
      </c>
      <c r="C24" s="119" t="s">
        <v>190</v>
      </c>
      <c r="D24" s="121" t="s">
        <v>177</v>
      </c>
      <c r="E24" s="127" t="s">
        <v>189</v>
      </c>
      <c r="F24" s="125" t="s">
        <v>180</v>
      </c>
      <c r="G24" s="125" t="s">
        <v>160</v>
      </c>
      <c r="H24" s="123" t="s">
        <v>161</v>
      </c>
      <c r="I24" s="123" t="s">
        <v>174</v>
      </c>
      <c r="J24" s="122" t="s">
        <v>162</v>
      </c>
      <c r="K24" s="125" t="s">
        <v>181</v>
      </c>
      <c r="L24" s="125"/>
      <c r="M24" s="125"/>
      <c r="N24" s="124" t="s">
        <v>163</v>
      </c>
      <c r="O24" s="132" t="s">
        <v>160</v>
      </c>
      <c r="P24" s="132" t="s">
        <v>160</v>
      </c>
      <c r="Q24" s="129" t="s">
        <v>187</v>
      </c>
      <c r="R24" s="129" t="s">
        <v>188</v>
      </c>
      <c r="S24" s="130">
        <v>425.5</v>
      </c>
      <c r="T24" s="126">
        <v>1</v>
      </c>
      <c r="U24" s="73">
        <f t="shared" si="0"/>
        <v>425.5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2625.7607520000001</v>
      </c>
      <c r="V31" s="19" t="s">
        <v>7</v>
      </c>
    </row>
    <row r="32" spans="1:22" ht="18.75" hidden="1" x14ac:dyDescent="0.25">
      <c r="B32" s="145" t="s">
        <v>73</v>
      </c>
      <c r="C32" s="145"/>
      <c r="D32" s="145"/>
      <c r="E32" s="145"/>
      <c r="F32" s="145"/>
      <c r="G32" s="145"/>
      <c r="H32" s="145"/>
      <c r="I32" s="14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8" t="s">
        <v>39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</row>
    <row r="39" spans="2:21" s="50" customFormat="1" hidden="1" x14ac:dyDescent="0.25">
      <c r="B39" s="139" t="s">
        <v>113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2:21" s="50" customFormat="1" hidden="1" x14ac:dyDescent="0.25">
      <c r="B40" s="140" t="s">
        <v>115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21" hidden="1" customHeight="1" x14ac:dyDescent="0.25">
      <c r="B41" s="138" t="s">
        <v>139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8" t="s">
        <v>65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</row>
    <row r="44" spans="2:21" s="50" customFormat="1" hidden="1" x14ac:dyDescent="0.25">
      <c r="B44" s="52"/>
      <c r="C44" s="138" t="s">
        <v>66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</row>
    <row r="45" spans="2:21" s="50" customFormat="1" hidden="1" x14ac:dyDescent="0.25">
      <c r="B45" s="52"/>
      <c r="C45" s="138" t="s">
        <v>67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</row>
    <row r="46" spans="2:21" s="50" customFormat="1" hidden="1" x14ac:dyDescent="0.25">
      <c r="B46" s="52"/>
      <c r="C46" s="138" t="s">
        <v>68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</row>
    <row r="47" spans="2:21" s="50" customFormat="1" hidden="1" x14ac:dyDescent="0.25">
      <c r="B47" s="52"/>
      <c r="C47" s="138" t="s">
        <v>69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</row>
    <row r="48" spans="2:21" s="50" customFormat="1" hidden="1" x14ac:dyDescent="0.25">
      <c r="B48" s="52"/>
      <c r="C48" s="138" t="s">
        <v>70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</row>
    <row r="49" spans="2:21" s="50" customFormat="1" hidden="1" x14ac:dyDescent="0.25">
      <c r="B49" s="52"/>
      <c r="C49" s="138" t="s">
        <v>71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</row>
    <row r="50" spans="2:21" s="50" customFormat="1" hidden="1" x14ac:dyDescent="0.25">
      <c r="B50" s="140" t="s">
        <v>44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t="36" hidden="1" customHeight="1" x14ac:dyDescent="0.25">
      <c r="B51" s="138" t="s">
        <v>40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138" t="s">
        <v>41</v>
      </c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138" t="s">
        <v>116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138" t="s">
        <v>117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78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77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79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80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81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57"/>
      <c r="C60" s="138" t="s">
        <v>82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0" customFormat="1" hidden="1" x14ac:dyDescent="0.25">
      <c r="B61" s="57"/>
      <c r="C61" s="138" t="s">
        <v>83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0" customFormat="1" hidden="1" x14ac:dyDescent="0.25">
      <c r="B62" s="57"/>
      <c r="C62" s="138" t="s">
        <v>88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0" customFormat="1" hidden="1" x14ac:dyDescent="0.25">
      <c r="B63" s="57"/>
      <c r="C63" s="138" t="s">
        <v>84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0" customFormat="1" hidden="1" x14ac:dyDescent="0.25">
      <c r="B64" s="57"/>
      <c r="C64" s="138" t="s">
        <v>85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0" customFormat="1" hidden="1" x14ac:dyDescent="0.25">
      <c r="B65" s="57"/>
      <c r="C65" s="138" t="s">
        <v>86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idden="1" x14ac:dyDescent="0.25">
      <c r="B66" s="57"/>
      <c r="C66" s="138" t="s">
        <v>87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idden="1" x14ac:dyDescent="0.25">
      <c r="B67" s="141" t="s">
        <v>89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64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118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119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0" customFormat="1" hidden="1" x14ac:dyDescent="0.25">
      <c r="B72" s="141" t="s">
        <v>121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</row>
    <row r="73" spans="2:21" s="53" customFormat="1" ht="35.25" hidden="1" customHeight="1" x14ac:dyDescent="0.25">
      <c r="B73" s="138" t="s">
        <v>122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</row>
    <row r="74" spans="2:21" s="50" customFormat="1" ht="34.5" hidden="1" customHeight="1" x14ac:dyDescent="0.25">
      <c r="B74" s="138" t="s">
        <v>123</v>
      </c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algorithmName="SHA-512" hashValue="TONc6jEZE50hRG5whPNFGf4dVpBdP+XerxF4Ep9dbpBE5NTalsqgqq8a2ptytTPTSmo80L6gjxCwHx02lp+Bmw==" saltValue="hIBKdXyn9BhmAVCeTnJpew==" spinCount="100000" sheet="1" objects="1" scenarios="1"/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5:D30">
    <cfRule type="duplicateValues" dxfId="5" priority="55"/>
    <cfRule type="duplicateValues" dxfId="4" priority="56"/>
  </conditionalFormatting>
  <conditionalFormatting sqref="D25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192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8" t="s">
        <v>191</v>
      </c>
      <c r="C15" s="119" t="s">
        <v>190</v>
      </c>
      <c r="D15" s="121" t="s">
        <v>177</v>
      </c>
      <c r="E15" s="112" t="s">
        <v>173</v>
      </c>
      <c r="F15" s="111" t="s">
        <v>173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HJX2ZwYMqnx/ObFH/6t2K//wMa1Pu6YhwhllhbU80dsL7a54HvFdBCXh0QcZ2ApMYUjud5uGjcdNxDbBmPMhPw==" saltValue="XW4JafXRtMWWEnPMju5+z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192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191</v>
      </c>
      <c r="C15" s="119" t="s">
        <v>190</v>
      </c>
      <c r="D15" s="121" t="s">
        <v>177</v>
      </c>
      <c r="E15" s="109">
        <v>2025</v>
      </c>
      <c r="F15" s="109">
        <v>2026</v>
      </c>
      <c r="G15" s="102">
        <v>2.6257600000000001</v>
      </c>
      <c r="H15" s="131">
        <f>G15*1.2</f>
        <v>3.1509119999999999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4.2120165020936859</v>
      </c>
      <c r="J15" s="103">
        <f>'20.2'!M20/1000</f>
        <v>0</v>
      </c>
      <c r="K15" s="103">
        <f>I15+J15</f>
        <v>4.2120165020936859</v>
      </c>
      <c r="L15" s="102"/>
      <c r="M15" s="105">
        <f>K15-L15</f>
        <v>4.2120165020936859</v>
      </c>
      <c r="N15" s="102"/>
      <c r="O15" s="104">
        <f>H15-N15</f>
        <v>3.1509119999999999</v>
      </c>
      <c r="P15" s="103">
        <f>SUM(Q15:W15)</f>
        <v>0.96126999999999996</v>
      </c>
      <c r="Q15" s="110"/>
      <c r="R15" s="110"/>
      <c r="S15" s="110"/>
      <c r="T15" s="110">
        <v>0.96126999999999996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14RM4YW8SQqmyQT57LojrWH0YAdWyQF/Ien5krbKp3OkkBvboSWrEr2g6AoMk4mmYtFw2cmXYPMDWrz0j7E8FQ==" saltValue="PcLSolQVtsb1Tjox4f4nC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G35" sqref="G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192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WWrW09xTfhmW/pRiytT4Gk/TQG8mcTVke4FgYx9U9swGqfvSk1SUafglbNJF6V8bPXmGcUanyNiB6eir5i8c6A==" saltValue="nQm7+XjxE7MQ37uODLw8l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2026-05-13T14:11:39Z</dcterms:modified>
</cp:coreProperties>
</file>